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บันทึกหลักการและเหตุผล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22" i="1"/>
  <c r="C20"/>
  <c r="C19"/>
  <c r="C17"/>
  <c r="C16"/>
  <c r="C15"/>
  <c r="C14"/>
  <c r="C13"/>
  <c r="C12"/>
  <c r="C10"/>
  <c r="C9"/>
  <c r="C23" l="1"/>
</calcChain>
</file>

<file path=xl/sharedStrings.xml><?xml version="1.0" encoding="utf-8"?>
<sst xmlns="http://schemas.openxmlformats.org/spreadsheetml/2006/main" count="22" uniqueCount="22">
  <si>
    <t>บันทึกหลักการและเหตุผล</t>
  </si>
  <si>
    <t>ประกอบร่างข้อบัญญัติ งบประมาณรายจ่าย</t>
  </si>
  <si>
    <t>ประจำปีงบประมาณ พ.ศ. 2561 ขององค์การบริหารส่วนตำบลบ้านกุ่ม</t>
  </si>
  <si>
    <t>อำเภอสองพี่น้อง  จังหวัดสุพรรณบุรี</t>
  </si>
  <si>
    <t>ด้าน</t>
  </si>
  <si>
    <t>ยอดรวม</t>
  </si>
  <si>
    <t>ด้านบริหารงานทั่วไป (00100)</t>
  </si>
  <si>
    <t>แผนงานบริหารงานทั่วไป  (00110)</t>
  </si>
  <si>
    <t>แผนงานการรักษาความสงบภายใน  (00120)</t>
  </si>
  <si>
    <t>ด้านบริการชุมชนและสังคม (00200)</t>
  </si>
  <si>
    <t>แผนงานการศึกษา  (00210)</t>
  </si>
  <si>
    <t>แผนงานสาธารณสุข  (00220)</t>
  </si>
  <si>
    <t>แผนงานสังคมสงเคราะห์  (00230)</t>
  </si>
  <si>
    <t>แผนงานเคหะและชุมชน  (00240)</t>
  </si>
  <si>
    <t>แผนงานสร้างความเข้มแข็งของชุมชน  (00250)</t>
  </si>
  <si>
    <t>แผนงานการศาสนาวัฒนธรรมและนันทนาการ  (00260)</t>
  </si>
  <si>
    <t>ด้านการเศรษฐกิจ  (00300)</t>
  </si>
  <si>
    <t>แผนงานการเกษตร  (00320)</t>
  </si>
  <si>
    <t>แผนงานการพาณิชย์  (00330)</t>
  </si>
  <si>
    <t>ด้านการดำเนินงานอื่น  (00400)</t>
  </si>
  <si>
    <t>แผนงานงบกลาง  (00410)</t>
  </si>
  <si>
    <t>งบประมาณรายจ่ายทั้งสิ้น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</si>
</sst>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43" fontId="2" fillId="0" borderId="1" xfId="1" applyFont="1" applyBorder="1"/>
    <xf numFmtId="43" fontId="4" fillId="0" borderId="1" xfId="1" applyFont="1" applyBorder="1"/>
    <xf numFmtId="0" fontId="6" fillId="0" borderId="0" xfId="0" applyFont="1"/>
    <xf numFmtId="0" fontId="4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-(4)%20&#3619;&#3634;&#3618;&#3592;&#3656;&#3634;&#3618;&#3605;&#3634;&#3617;&#3591;&#3634;&#3609;&#3649;&#3621;&#3632;&#3591;&#3610;&#3619;&#3634;&#3618;&#3592;&#3656;&#3634;&#3618;%20256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แผนงานบริหารทั่วไป"/>
      <sheetName val="แผนงานการรักษาความสงบภายใน"/>
      <sheetName val="แผนงานการศึกษา"/>
      <sheetName val="แผนงานสาธารณสุข"/>
      <sheetName val="แผนงานสังคมสงเคราะห์"/>
      <sheetName val="แผนงานเคหะและชุมชน"/>
      <sheetName val="แผนงานสร้างความเข้มแข็ง"/>
      <sheetName val="แผนงานการศาสนาและวัฒนธรรม"/>
      <sheetName val="แผนงานการเกษตร"/>
      <sheetName val="แผนงานการพาณิชย์"/>
      <sheetName val="แผนงานงบกลาง"/>
    </sheetNames>
    <sheetDataSet>
      <sheetData sheetId="0">
        <row r="24">
          <cell r="E24">
            <v>10354570</v>
          </cell>
        </row>
      </sheetData>
      <sheetData sheetId="1">
        <row r="25">
          <cell r="E25">
            <v>498900</v>
          </cell>
        </row>
      </sheetData>
      <sheetData sheetId="2">
        <row r="25">
          <cell r="F25">
            <v>4667360</v>
          </cell>
        </row>
      </sheetData>
      <sheetData sheetId="3">
        <row r="25">
          <cell r="E25">
            <v>601000</v>
          </cell>
        </row>
      </sheetData>
      <sheetData sheetId="4">
        <row r="25">
          <cell r="D25">
            <v>40000</v>
          </cell>
        </row>
      </sheetData>
      <sheetData sheetId="5">
        <row r="25">
          <cell r="E25">
            <v>4933780</v>
          </cell>
        </row>
      </sheetData>
      <sheetData sheetId="6">
        <row r="25">
          <cell r="D25">
            <v>120000</v>
          </cell>
        </row>
      </sheetData>
      <sheetData sheetId="7">
        <row r="25">
          <cell r="F25">
            <v>290000</v>
          </cell>
        </row>
      </sheetData>
      <sheetData sheetId="8">
        <row r="25">
          <cell r="E25">
            <v>130000</v>
          </cell>
        </row>
      </sheetData>
      <sheetData sheetId="9">
        <row r="24">
          <cell r="D24">
            <v>450000</v>
          </cell>
        </row>
      </sheetData>
      <sheetData sheetId="10">
        <row r="11">
          <cell r="D11">
            <v>6761890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I15" sqref="I15"/>
    </sheetView>
  </sheetViews>
  <sheetFormatPr defaultRowHeight="21"/>
  <cols>
    <col min="1" max="1" width="10.125" style="1" customWidth="1"/>
    <col min="2" max="2" width="48.75" style="1" customWidth="1"/>
    <col min="3" max="3" width="26" style="1" customWidth="1"/>
    <col min="4" max="16384" width="9" style="1"/>
  </cols>
  <sheetData>
    <row r="1" spans="1:3" ht="23.25">
      <c r="C1" s="9">
        <v>5</v>
      </c>
    </row>
    <row r="2" spans="1:3" ht="23.25">
      <c r="A2" s="11" t="s">
        <v>0</v>
      </c>
      <c r="B2" s="11"/>
      <c r="C2" s="11"/>
    </row>
    <row r="3" spans="1:3" ht="23.25">
      <c r="A3" s="11" t="s">
        <v>1</v>
      </c>
      <c r="B3" s="11"/>
      <c r="C3" s="11"/>
    </row>
    <row r="4" spans="1:3" ht="23.25">
      <c r="A4" s="11" t="s">
        <v>2</v>
      </c>
      <c r="B4" s="11"/>
      <c r="C4" s="11"/>
    </row>
    <row r="5" spans="1:3" ht="23.25">
      <c r="A5" s="11" t="s">
        <v>3</v>
      </c>
      <c r="B5" s="11"/>
      <c r="C5" s="11"/>
    </row>
    <row r="7" spans="1:3" ht="24" customHeight="1">
      <c r="A7" s="12" t="s">
        <v>4</v>
      </c>
      <c r="B7" s="12"/>
      <c r="C7" s="2" t="s">
        <v>5</v>
      </c>
    </row>
    <row r="8" spans="1:3" ht="24" customHeight="1">
      <c r="A8" s="3" t="s">
        <v>6</v>
      </c>
      <c r="B8" s="4"/>
      <c r="C8" s="7"/>
    </row>
    <row r="9" spans="1:3" ht="24" customHeight="1">
      <c r="A9" s="5"/>
      <c r="B9" s="6" t="s">
        <v>7</v>
      </c>
      <c r="C9" s="7">
        <f>+[1]แผนงานบริหารทั่วไป!$E$24</f>
        <v>10354570</v>
      </c>
    </row>
    <row r="10" spans="1:3" ht="24" customHeight="1">
      <c r="A10" s="5"/>
      <c r="B10" s="6" t="s">
        <v>8</v>
      </c>
      <c r="C10" s="7">
        <f>+[1]แผนงานการรักษาความสงบภายใน!$E$25</f>
        <v>498900</v>
      </c>
    </row>
    <row r="11" spans="1:3" ht="24" customHeight="1">
      <c r="A11" s="3" t="s">
        <v>9</v>
      </c>
      <c r="B11" s="4"/>
      <c r="C11" s="7"/>
    </row>
    <row r="12" spans="1:3" ht="24" customHeight="1">
      <c r="A12" s="5"/>
      <c r="B12" s="6" t="s">
        <v>10</v>
      </c>
      <c r="C12" s="7">
        <f>+[1]แผนงานการศึกษา!$F$25</f>
        <v>4667360</v>
      </c>
    </row>
    <row r="13" spans="1:3" ht="24" customHeight="1">
      <c r="A13" s="5"/>
      <c r="B13" s="6" t="s">
        <v>11</v>
      </c>
      <c r="C13" s="7">
        <f>+[1]แผนงานสาธารณสุข!$E$25</f>
        <v>601000</v>
      </c>
    </row>
    <row r="14" spans="1:3" ht="24" customHeight="1">
      <c r="A14" s="5"/>
      <c r="B14" s="6" t="s">
        <v>12</v>
      </c>
      <c r="C14" s="7">
        <f>+[1]แผนงานสังคมสงเคราะห์!$D$25</f>
        <v>40000</v>
      </c>
    </row>
    <row r="15" spans="1:3" ht="24" customHeight="1">
      <c r="A15" s="5"/>
      <c r="B15" s="6" t="s">
        <v>13</v>
      </c>
      <c r="C15" s="7">
        <f>+[1]แผนงานเคหะและชุมชน!$E$25</f>
        <v>4933780</v>
      </c>
    </row>
    <row r="16" spans="1:3" ht="24" customHeight="1">
      <c r="A16" s="5"/>
      <c r="B16" s="6" t="s">
        <v>14</v>
      </c>
      <c r="C16" s="7">
        <f>+[1]แผนงานสร้างความเข้มแข็ง!$D$25</f>
        <v>120000</v>
      </c>
    </row>
    <row r="17" spans="1:3" ht="24" customHeight="1">
      <c r="A17" s="5"/>
      <c r="B17" s="6" t="s">
        <v>15</v>
      </c>
      <c r="C17" s="7">
        <f>+[1]แผนงานการศาสนาและวัฒนธรรม!$F$25</f>
        <v>290000</v>
      </c>
    </row>
    <row r="18" spans="1:3" ht="24" customHeight="1">
      <c r="A18" s="3" t="s">
        <v>16</v>
      </c>
      <c r="B18" s="4"/>
      <c r="C18" s="7"/>
    </row>
    <row r="19" spans="1:3" ht="24" customHeight="1">
      <c r="A19" s="5"/>
      <c r="B19" s="6" t="s">
        <v>17</v>
      </c>
      <c r="C19" s="7">
        <f>+[1]แผนงานการเกษตร!$E$25</f>
        <v>130000</v>
      </c>
    </row>
    <row r="20" spans="1:3" ht="24" customHeight="1">
      <c r="A20" s="5"/>
      <c r="B20" s="6" t="s">
        <v>18</v>
      </c>
      <c r="C20" s="7">
        <f>+[1]แผนงานการพาณิชย์!$D$24</f>
        <v>450000</v>
      </c>
    </row>
    <row r="21" spans="1:3" ht="24" customHeight="1">
      <c r="A21" s="3" t="s">
        <v>19</v>
      </c>
      <c r="B21" s="4"/>
      <c r="C21" s="7"/>
    </row>
    <row r="22" spans="1:3" ht="24" customHeight="1">
      <c r="A22" s="5"/>
      <c r="B22" s="6" t="s">
        <v>20</v>
      </c>
      <c r="C22" s="7">
        <f>+[1]แผนงานงบกลาง!$D$11</f>
        <v>6761890</v>
      </c>
    </row>
    <row r="23" spans="1:3" ht="24" customHeight="1">
      <c r="A23" s="10" t="s">
        <v>21</v>
      </c>
      <c r="B23" s="10"/>
      <c r="C23" s="8">
        <f>SUM(C8:C22)</f>
        <v>28847500</v>
      </c>
    </row>
  </sheetData>
  <mergeCells count="6">
    <mergeCell ref="A23:B23"/>
    <mergeCell ref="A2:C2"/>
    <mergeCell ref="A3:C3"/>
    <mergeCell ref="A4:C4"/>
    <mergeCell ref="A5:C5"/>
    <mergeCell ref="A7:B7"/>
  </mergeCells>
  <printOptions horizontalCentered="1"/>
  <pageMargins left="0.59055118110236227" right="0.39370078740157483" top="0.59055118110236227" bottom="0.59055118110236227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บันทึกหลักการและเหตุผล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2017-08-09T05:38:22Z</cp:lastPrinted>
  <dcterms:created xsi:type="dcterms:W3CDTF">2017-07-26T04:00:30Z</dcterms:created>
  <dcterms:modified xsi:type="dcterms:W3CDTF">2017-09-21T05:59:11Z</dcterms:modified>
</cp:coreProperties>
</file>